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RD\RD z dodanimi Lekarnami Maribor\Podatki in zahteve javnega naročila_za objavo\"/>
    </mc:Choice>
  </mc:AlternateContent>
  <xr:revisionPtr revIDLastSave="0" documentId="8_{AB50D385-70FD-49E5-89FE-27C54FC885B1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SEZNAM SKLOPOV" sheetId="9" r:id="rId1"/>
    <sheet name="VREDNOST NAKUPA V LETU 2021" sheetId="3" r:id="rId2"/>
    <sheet name="MINIMALNI POPUST NA OBSEG DOBAV" sheetId="7" r:id="rId3"/>
    <sheet name="FINANČNO ZAVAROVANJE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0" i="11" l="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C26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ILB04_SQL2008 BI_AOR_NABAVA DWH" type="5" refreshedVersion="7" background="1" saveData="1">
    <dbPr connection="Provider=MSOLAP.8;Integrated Security=SSPI;Persist Security Info=True;Initial Catalog=BI_AOR_NABAVA;Data Source=UPRAVAOLAP\ORKA;MDX Compatibility=1;Safety Options=2;MDX Missing Member Mode=Error;Update Isolation Level=2" command="DWH" commandType="1"/>
    <olapPr sendLocale="1" rowDrillCount="1000"/>
  </connection>
  <connection id="2" xr16:uid="{00000000-0015-0000-FFFF-FFFF01000000}" odcFile="C:\Users\ana\Documents\Moji viri podatkov\ILB04_SQL2008 BI_AOR_PRODAJA DWH.odc" keepAlive="1" name="ILB04_SQL2008 BI_AOR_PRODAJA DWH" type="5" refreshedVersion="4" background="1">
    <dbPr connection="Provider=MSOLAP.4;Integrated Security=SSPI;Persist Security Info=True;Initial Catalog=BI_AOR_PRODAJA;Data Source=ILB04\SQL2008;MDX Compatibility=1;Safety Options=2;MDX Missing Member Mode=Error" command="DWH" commandType="1"/>
    <olapPr sendLocale="1" rowDrillCount="1000"/>
  </connection>
</connections>
</file>

<file path=xl/sharedStrings.xml><?xml version="1.0" encoding="utf-8"?>
<sst xmlns="http://schemas.openxmlformats.org/spreadsheetml/2006/main" count="266" uniqueCount="144">
  <si>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</si>
  <si>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</si>
  <si>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</si>
  <si>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</si>
  <si>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</si>
  <si>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</si>
  <si>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</si>
  <si>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</si>
  <si>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</si>
  <si>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</si>
  <si>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</si>
  <si>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</si>
  <si>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</si>
  <si>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</si>
  <si>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ZDRAVILA ZA BOLEZNI PREBAVIL IN PRESNOVE</t>
  </si>
  <si>
    <t>ZDRAVILA ZA BOLEZNI KRVI IN KRVOTVORNIH ORGANOV</t>
  </si>
  <si>
    <t>ZDRAVILA ZA BOLEZNI SRCA IN OŽILJA</t>
  </si>
  <si>
    <t>ZDRAVILA ZA BOLEZNI KOŽE IN PODKOŽNEGA TKIVA</t>
  </si>
  <si>
    <t>ZDRAVILA ZA BOLEZNI SEČIL IN SPOLOVIL TER SPOLNI HORMONI</t>
  </si>
  <si>
    <t>HORMONSKA ZDRAVILA ZA SISTEMSKO ZDRAVLJENJE - RAZEN SPOLNIH HORMONOV IN INSULINOV</t>
  </si>
  <si>
    <t>ZDRAVILA ZA SISTEMSKO ZDRAVLJENJE INFEKCIJ</t>
  </si>
  <si>
    <t>ZDRAVILA Z DELOVANJEM NA NOVOTVORBE IN IMUNOMODULATORJI</t>
  </si>
  <si>
    <t>ZDRAVILA ZA BOLEZNI MIŠIČNO-SKELETNEGA SISTEMA</t>
  </si>
  <si>
    <t>ZDRAVILA Z DELOVANJEM NA ŽIVČEVJE</t>
  </si>
  <si>
    <t>ANTIPARAZITIKI, INSEKTICIDI IN REPELENTI</t>
  </si>
  <si>
    <t>ZDRAVILA ZA BOLEZNI DIHAL</t>
  </si>
  <si>
    <t>ZDRAVILA ZA BOLEZNI ČUTIL</t>
  </si>
  <si>
    <t>RAZNA ZDRAVILA</t>
  </si>
  <si>
    <t>GORIŠKA LEKARNA</t>
  </si>
  <si>
    <t>ATC SKUPINA</t>
  </si>
  <si>
    <t>NAZIV SKLOPA</t>
  </si>
  <si>
    <t>ŠT. SKLOPA</t>
  </si>
  <si>
    <t xml:space="preserve">INTERVENTNI UVOZ ZDRAVIL </t>
  </si>
  <si>
    <t>EKSKLUZIVNE PRAVICE - ZAVOD RS ZA TRANSFUZIJSKO MEDICINO</t>
  </si>
  <si>
    <t>EKSKLUZIVNE PRAVICE KEMOFARMACIJA d.d.</t>
  </si>
  <si>
    <t>EKSKLUZIVNE PRAVICE SALUS D.D.</t>
  </si>
  <si>
    <t>EKSKLUZIVNE PRAVICE IRIS D.O.O.</t>
  </si>
  <si>
    <t>EKSKLUZIVNE PRAVICE MEDIS, D.O.O.</t>
  </si>
  <si>
    <t>EKSKLUZIVNE PRAVICE MARK MEDICAL d.o.o.</t>
  </si>
  <si>
    <t>ZDRAVILA ZA BOLEZNI PREBAVIL IN PRESNOVE - 60 %</t>
  </si>
  <si>
    <t>ZDRAVILA ZA BOLEZNI KRVI IN KRVOTVORNIH ORGANOV - 60 %</t>
  </si>
  <si>
    <t>ZDRAVILA ZA BOLEZNI SRCA IN OŽILJA- 60 %</t>
  </si>
  <si>
    <t>ZDRAVILA ZA BOLEZNI KOŽE IN PODKOŽNEGA TKIVA- 60 %</t>
  </si>
  <si>
    <t>ZDRAVILA ZA BOLEZNI SEČIL IN SPOLOVIL TER SPOLNI HORMONI- 60 %</t>
  </si>
  <si>
    <t>HORMONSKA ZDRAVILA ZA SISTEMSKO ZDRAVLJENJE - RAZEN SPOLNIH HORMONOV IN INSULINOV- 60 %</t>
  </si>
  <si>
    <t>ZDRAVILA ZA SISTEMSKO ZDRAVLJENJE INFEKCIJ- 60 %</t>
  </si>
  <si>
    <t>ZDRAVILA Z DELOVANJEM NA NOVOTVORBE IN IMUNOMODULATORJI- 60 %</t>
  </si>
  <si>
    <t>ZDRAVILA ZA BOLEZNI MIŠIČNO-SKELETNEGA SISTEMA- 60 %</t>
  </si>
  <si>
    <t>ZDRAVILA Z DELOVANJEM NA ŽIVČEVJE- 60 %</t>
  </si>
  <si>
    <t>ANTIPARAZITIKI, INSEKTICIDI IN REPELENTI- 60 %</t>
  </si>
  <si>
    <t>ZDRAVILA ZA BOLEZNI DIHAL- 60 %</t>
  </si>
  <si>
    <t>ZDRAVILA ZA BOLEZNI ČUTIL- 60 %</t>
  </si>
  <si>
    <t>RAZNA ZDRAVILA- 60 %</t>
  </si>
  <si>
    <t>ZDRAVILA ZA BOLEZNI PREBAVIL IN PRESNOVE - 40 %</t>
  </si>
  <si>
    <t>ZDRAVILA ZA BOLEZNI KRVI IN KRVOTVORNIH ORGANOV- 40 %</t>
  </si>
  <si>
    <t>ZDRAVILA ZA BOLEZNI SRCA IN OŽILJA- 40 %</t>
  </si>
  <si>
    <t>ZDRAVILA ZA BOLEZNI KOŽE IN PODKOŽNEGA TKIVA- 40 %</t>
  </si>
  <si>
    <t>ZDRAVILA ZA BOLEZNI SEČIL IN SPOLOVIL TER SPOLNI HORMONI- 40 %</t>
  </si>
  <si>
    <t>HORMONSKA ZDRAVILA ZA SISTEMSKO ZDRAVLJENJE - RAZEN SPOLNIH HORMONOV IN INSULINOV- 40 %</t>
  </si>
  <si>
    <t>ZDRAVILA ZA SISTEMSKO ZDRAVLJENJE INFEKCIJ- 40 %</t>
  </si>
  <si>
    <t>ZDRAVILA Z DELOVANJEM NA NOVOTVORBE IN IMUNOMODULATORJI- 40 %</t>
  </si>
  <si>
    <t>ZDRAVILA ZA BOLEZNI MIŠIČNO-SKELETNEGA SISTEMA- 40 %</t>
  </si>
  <si>
    <t>ZDRAVILA Z DELOVANJEM NA ŽIVČEVJE- 40 %</t>
  </si>
  <si>
    <t>ANTIPARAZITIKI, INSEKTICIDI IN REPELENTI- 40 %</t>
  </si>
  <si>
    <t>ZDRAVILA ZA BOLEZNI DIHAL- 40 %</t>
  </si>
  <si>
    <t>ZDRAVILA ZA BOLEZNI ČUTIL- 40 %</t>
  </si>
  <si>
    <t>RAZNA ZDRAVILA- 40 %</t>
  </si>
  <si>
    <t>BREZ OMEJITVE</t>
  </si>
  <si>
    <t>GORIŠKA LEKARNA NOVA GORICA (11)</t>
  </si>
  <si>
    <t xml:space="preserve">Oznaka sklopa </t>
  </si>
  <si>
    <t> Naziv sklopa</t>
  </si>
  <si>
    <t>11-A1</t>
  </si>
  <si>
    <t>Sklop 1: ZDRAVILA ZA BOLEZNI PREBAVIL IN PRESNOVE - 60 %</t>
  </si>
  <si>
    <t>11-B1</t>
  </si>
  <si>
    <t>Sklop 2: ZDRAVILA ZA BOLEZNI KRVI IN KRVOTVORNIH ORGANOV - 60 %</t>
  </si>
  <si>
    <t>11-C1</t>
  </si>
  <si>
    <t>Sklop 3: ZDRAVILA ZA BOLEZNI SRCA IN OŽILJA- 60 %</t>
  </si>
  <si>
    <t>11-D1</t>
  </si>
  <si>
    <t>Sklop 4: ZDRAVILA ZA BOLEZNI KOŽE IN PODKOŽNEGA TKIVA- 60 %</t>
  </si>
  <si>
    <t>11-G1</t>
  </si>
  <si>
    <t>Sklop 5: ZDRAVILA ZA BOLEZNI SEČIL IN SPOLOVIL TER SPOLNI HORMONI- 60 %</t>
  </si>
  <si>
    <t>11-H1</t>
  </si>
  <si>
    <t>Sklop 6: HORMONSKA ZDRAVILA ZA SISTEMSKO ZDRAVLJENJE - RAZEN SPOLNIH HORMONOV IN INSULINOV- 60 %</t>
  </si>
  <si>
    <t>11-J1</t>
  </si>
  <si>
    <t>Sklop 7: ZDRAVILA ZA SISTEMSKO ZDRAVLJENJE INFEKCIJ- 60 %</t>
  </si>
  <si>
    <t>11-L1</t>
  </si>
  <si>
    <t>Sklop 8: ZDRAVILA Z DELOVANJEM NA NOVOTVORBE IN IMUNOMODULATORJI- 60 %</t>
  </si>
  <si>
    <t>11-M1</t>
  </si>
  <si>
    <t>Sklop 9: ZDRAVILA ZA BOLEZNI MIŠIČNO-SKELETNEGA SISTEMA- 60 %</t>
  </si>
  <si>
    <t>11-N1</t>
  </si>
  <si>
    <t>Sklop 10: ZDRAVILA Z DELOVANJEM NA ŽIVČEVJE- 60 %</t>
  </si>
  <si>
    <t>11-P1</t>
  </si>
  <si>
    <t>Sklop 11: ANTIPARAZITIKI, INSEKTICIDI IN REPELENTI- 60 %</t>
  </si>
  <si>
    <t>11-R1</t>
  </si>
  <si>
    <t>Sklop 12: ZDRAVILA ZA BOLEZNI DIHAL- 60 %</t>
  </si>
  <si>
    <t>11-S1</t>
  </si>
  <si>
    <t>Sklop 13: ZDRAVILA ZA BOLEZNI ČUTIL- 60 %</t>
  </si>
  <si>
    <t>11-V1</t>
  </si>
  <si>
    <t>Sklop 14: RAZNA ZDRAVILA- 60 %</t>
  </si>
  <si>
    <t>11-A2</t>
  </si>
  <si>
    <t>Sklop 15: ZDRAVILA ZA BOLEZNI PREBAVIL IN PRESNOVE - 40 %</t>
  </si>
  <si>
    <t>11-B2</t>
  </si>
  <si>
    <t>Sklop 16: ZDRAVILA ZA BOLEZNI KRVI IN KRVOTVORNIH ORGANOV- 40 %</t>
  </si>
  <si>
    <t>11-C2</t>
  </si>
  <si>
    <t>Sklop 17: ZDRAVILA ZA BOLEZNI SRCA IN OŽILJA- 40 %</t>
  </si>
  <si>
    <t>11-D2</t>
  </si>
  <si>
    <t>Sklop 18: ZDRAVILA ZA BOLEZNI KOŽE IN PODKOŽNEGA TKIVA- 40 %</t>
  </si>
  <si>
    <t>11-G2</t>
  </si>
  <si>
    <t>Sklop 19: ZDRAVILA ZA BOLEZNI SEČIL IN SPOLOVIL TER SPOLNI HORMONI- 40 %</t>
  </si>
  <si>
    <t>11-H2</t>
  </si>
  <si>
    <t>Sklop 20: HORMONSKA ZDRAVILA ZA SISTEMSKO ZDRAVLJENJE - RAZEN SPOLNIH HORMONOV IN INSULINOV- 40 %</t>
  </si>
  <si>
    <t>11-J2</t>
  </si>
  <si>
    <t>Sklop 21: ZDRAVILA ZA SISTEMSKO ZDRAVLJENJE INFEKCIJ- 40 %</t>
  </si>
  <si>
    <t>11-L2</t>
  </si>
  <si>
    <t>Sklop 22: ZDRAVILA Z DELOVANJEM NA NOVOTVORBE IN IMUNOMODULATORJI- 40 %</t>
  </si>
  <si>
    <t>11-M2</t>
  </si>
  <si>
    <t>Sklop 23: ZDRAVILA ZA BOLEZNI MIŠIČNO-SKELETNEGA SISTEMA- 40 %</t>
  </si>
  <si>
    <t>11-N2</t>
  </si>
  <si>
    <t>Sklop 24: ZDRAVILA Z DELOVANJEM NA ŽIVČEVJE- 40 %</t>
  </si>
  <si>
    <t>11-P2</t>
  </si>
  <si>
    <t>Sklop 25: ANTIPARAZITIKI, INSEKTICIDI IN REPELENTI- 40 %</t>
  </si>
  <si>
    <t>11-R2</t>
  </si>
  <si>
    <t>Sklop 26: ZDRAVILA ZA BOLEZNI DIHAL- 40 %</t>
  </si>
  <si>
    <t>11-S2</t>
  </si>
  <si>
    <t>Sklop 27: ZDRAVILA ZA BOLEZNI ČUTIL- 40 %</t>
  </si>
  <si>
    <t>11-V2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</si>
  <si>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</si>
  <si>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</si>
  <si>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</si>
  <si>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</si>
  <si>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</si>
  <si>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</si>
  <si>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</si>
  <si>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</si>
  <si>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11-29</t>
  </si>
  <si>
    <t>11-30</t>
  </si>
  <si>
    <t>11-31</t>
  </si>
  <si>
    <t>11-32</t>
  </si>
  <si>
    <t>11-33</t>
  </si>
  <si>
    <t>11-34</t>
  </si>
  <si>
    <t>11-35</t>
  </si>
  <si>
    <t>VIŠINA FINANČNEGA ZAVAROVANJA ZA RESNOST PONUDBE (V EUR)</t>
  </si>
  <si>
    <t>VIŠINA FINANČNEGA ZAVAROVANJA ZA DOBRO IZVEDBO POGODBENIH OBVEZNOSTI (V EUR)</t>
  </si>
  <si>
    <t>MIN.POPUST NA OBSEG DOBAV (V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</si>
</sst>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3" tint="0.3999755851924192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3" fontId="1" fillId="2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0" fillId="2" borderId="1" xfId="0" applyFill="1" applyBorder="1"/>
    <xf numFmtId="0" fontId="0" fillId="5" borderId="1" xfId="0" applyFill="1" applyBorder="1"/>
    <xf numFmtId="0" fontId="2" fillId="4" borderId="1" xfId="0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2" borderId="1" xfId="0" applyNumberFormat="1" applyFill="1" applyBorder="1" applyAlignment="1">
      <alignment vertical="center"/>
    </xf>
    <xf numFmtId="0" fontId="0" fillId="0" borderId="0" xfId="0" applyAlignment="1">
      <alignment wrapText="1"/>
    </xf>
    <xf numFmtId="3" fontId="2" fillId="3" borderId="3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 vertical="center"/>
    </xf>
    <xf numFmtId="0" fontId="4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6" borderId="6" xfId="0" applyFont="1" applyFill="1" applyBorder="1" applyAlignment="1">
      <alignment vertical="center"/>
    </xf>
    <xf numFmtId="0" fontId="5" fillId="6" borderId="7" xfId="0" applyFont="1" applyFill="1" applyBorder="1" applyAlignment="1">
      <alignment vertical="center" wrapText="1"/>
    </xf>
    <xf numFmtId="0" fontId="5" fillId="7" borderId="6" xfId="0" applyFont="1" applyFill="1" applyBorder="1" applyAlignment="1">
      <alignment vertical="center"/>
    </xf>
    <xf numFmtId="0" fontId="5" fillId="7" borderId="7" xfId="0" applyFont="1" applyFill="1" applyBorder="1" applyAlignment="1">
      <alignment vertical="center" wrapText="1"/>
    </xf>
    <xf numFmtId="49" fontId="5" fillId="0" borderId="6" xfId="0" applyNumberFormat="1" applyFont="1" applyBorder="1" applyAlignment="1">
      <alignment vertical="center"/>
    </xf>
    <xf numFmtId="49" fontId="3" fillId="0" borderId="0" xfId="0" applyNumberFormat="1" applyFont="1" applyAlignment="1">
      <alignment horizontal="justify" vertical="center"/>
    </xf>
    <xf numFmtId="49" fontId="0" fillId="0" borderId="1" xfId="0" applyNumberFormat="1" applyBorder="1"/>
    <xf numFmtId="49" fontId="0" fillId="0" borderId="0" xfId="0" applyNumberFormat="1"/>
    <xf numFmtId="2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6" borderId="7" xfId="0" applyNumberFormat="1" applyFont="1" applyFill="1" applyBorder="1" applyAlignment="1">
      <alignment vertical="center" wrapText="1"/>
    </xf>
    <xf numFmtId="4" fontId="6" fillId="7" borderId="7" xfId="0" applyNumberFormat="1" applyFont="1" applyFill="1" applyBorder="1" applyAlignment="1">
      <alignment vertical="center" wrapText="1"/>
    </xf>
    <xf numFmtId="4" fontId="5" fillId="7" borderId="7" xfId="0" applyNumberFormat="1" applyFont="1" applyFill="1" applyBorder="1" applyAlignment="1">
      <alignment vertical="center" wrapText="1"/>
    </xf>
    <xf numFmtId="2" fontId="5" fillId="0" borderId="7" xfId="0" applyNumberFormat="1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2123-0BF6-4A54-A0F1-5EE56E79D7EE}">
  <dimension ref="A1:C40"/>
  <sheetViews>
    <sheetView workbookViewId="0">
      <selection activeCell="B41" sqref="B41"/>
    </sheetView>
  </sheetViews>
  <sheetFormatPr defaultRowHeight="15" x14ac:dyDescent="0.25"/>
  <cols>
    <col min="1" max="1" width="15.85546875" customWidth="1"/>
    <col min="2" max="2" width="121.5703125" customWidth="1"/>
    <col min="3" max="3" width="73.28515625" style="15" customWidth="1"/>
  </cols>
  <sheetData>
    <row r="1" spans="1:2" ht="15.75" thickBot="1" x14ac:dyDescent="0.3">
      <c r="A1" s="18"/>
      <c r="B1" s="19" t="s">
        <v>68</v>
      </c>
    </row>
    <row r="2" spans="1:2" ht="15.75" thickBot="1" x14ac:dyDescent="0.3">
      <c r="A2" s="20" t="s">
        <v>69</v>
      </c>
      <c r="B2" s="21" t="s">
        <v>70</v>
      </c>
    </row>
    <row r="3" spans="1:2" ht="15.75" thickBot="1" x14ac:dyDescent="0.3">
      <c r="A3" s="22" t="s">
        <v>71</v>
      </c>
      <c r="B3" s="23" t="s">
        <v>72</v>
      </c>
    </row>
    <row r="4" spans="1:2" ht="15.75" thickBot="1" x14ac:dyDescent="0.3">
      <c r="A4" s="22" t="s">
        <v>73</v>
      </c>
      <c r="B4" s="23" t="s">
        <v>74</v>
      </c>
    </row>
    <row r="5" spans="1:2" ht="15.75" thickBot="1" x14ac:dyDescent="0.3">
      <c r="A5" s="22" t="s">
        <v>75</v>
      </c>
      <c r="B5" s="23" t="s">
        <v>76</v>
      </c>
    </row>
    <row r="6" spans="1:2" ht="15.75" thickBot="1" x14ac:dyDescent="0.3">
      <c r="A6" s="22" t="s">
        <v>77</v>
      </c>
      <c r="B6" s="23" t="s">
        <v>78</v>
      </c>
    </row>
    <row r="7" spans="1:2" ht="15.75" thickBot="1" x14ac:dyDescent="0.3">
      <c r="A7" s="22" t="s">
        <v>79</v>
      </c>
      <c r="B7" s="23" t="s">
        <v>80</v>
      </c>
    </row>
    <row r="8" spans="1:2" ht="29.25" thickBot="1" x14ac:dyDescent="0.3">
      <c r="A8" s="22" t="s">
        <v>81</v>
      </c>
      <c r="B8" s="23" t="s">
        <v>82</v>
      </c>
    </row>
    <row r="9" spans="1:2" ht="15.75" thickBot="1" x14ac:dyDescent="0.3">
      <c r="A9" s="22" t="s">
        <v>83</v>
      </c>
      <c r="B9" s="23" t="s">
        <v>84</v>
      </c>
    </row>
    <row r="10" spans="1:2" ht="15.75" thickBot="1" x14ac:dyDescent="0.3">
      <c r="A10" s="22" t="s">
        <v>85</v>
      </c>
      <c r="B10" s="23" t="s">
        <v>86</v>
      </c>
    </row>
    <row r="11" spans="1:2" ht="15.75" thickBot="1" x14ac:dyDescent="0.3">
      <c r="A11" s="22" t="s">
        <v>87</v>
      </c>
      <c r="B11" s="23" t="s">
        <v>88</v>
      </c>
    </row>
    <row r="12" spans="1:2" ht="15.75" thickBot="1" x14ac:dyDescent="0.3">
      <c r="A12" s="22" t="s">
        <v>89</v>
      </c>
      <c r="B12" s="23" t="s">
        <v>90</v>
      </c>
    </row>
    <row r="13" spans="1:2" ht="15.75" thickBot="1" x14ac:dyDescent="0.3">
      <c r="A13" s="22" t="s">
        <v>91</v>
      </c>
      <c r="B13" s="23" t="s">
        <v>92</v>
      </c>
    </row>
    <row r="14" spans="1:2" ht="15.75" thickBot="1" x14ac:dyDescent="0.3">
      <c r="A14" s="22" t="s">
        <v>93</v>
      </c>
      <c r="B14" s="23" t="s">
        <v>94</v>
      </c>
    </row>
    <row r="15" spans="1:2" ht="15.75" thickBot="1" x14ac:dyDescent="0.3">
      <c r="A15" s="22" t="s">
        <v>95</v>
      </c>
      <c r="B15" s="23" t="s">
        <v>96</v>
      </c>
    </row>
    <row r="16" spans="1:2" ht="15.75" thickBot="1" x14ac:dyDescent="0.3">
      <c r="A16" s="22" t="s">
        <v>97</v>
      </c>
      <c r="B16" s="23" t="s">
        <v>98</v>
      </c>
    </row>
    <row r="17" spans="1:2" ht="15.75" thickBot="1" x14ac:dyDescent="0.3">
      <c r="A17" s="24" t="s">
        <v>99</v>
      </c>
      <c r="B17" s="25" t="s">
        <v>100</v>
      </c>
    </row>
    <row r="18" spans="1:2" ht="15.75" thickBot="1" x14ac:dyDescent="0.3">
      <c r="A18" s="24" t="s">
        <v>101</v>
      </c>
      <c r="B18" s="25" t="s">
        <v>102</v>
      </c>
    </row>
    <row r="19" spans="1:2" ht="15.75" thickBot="1" x14ac:dyDescent="0.3">
      <c r="A19" s="24" t="s">
        <v>103</v>
      </c>
      <c r="B19" s="25" t="s">
        <v>104</v>
      </c>
    </row>
    <row r="20" spans="1:2" ht="15.75" thickBot="1" x14ac:dyDescent="0.3">
      <c r="A20" s="24" t="s">
        <v>105</v>
      </c>
      <c r="B20" s="25" t="s">
        <v>106</v>
      </c>
    </row>
    <row r="21" spans="1:2" ht="15.75" thickBot="1" x14ac:dyDescent="0.3">
      <c r="A21" s="24" t="s">
        <v>107</v>
      </c>
      <c r="B21" s="25" t="s">
        <v>108</v>
      </c>
    </row>
    <row r="22" spans="1:2" ht="29.25" thickBot="1" x14ac:dyDescent="0.3">
      <c r="A22" s="24" t="s">
        <v>109</v>
      </c>
      <c r="B22" s="25" t="s">
        <v>110</v>
      </c>
    </row>
    <row r="23" spans="1:2" ht="15.75" thickBot="1" x14ac:dyDescent="0.3">
      <c r="A23" s="24" t="s">
        <v>111</v>
      </c>
      <c r="B23" s="25" t="s">
        <v>112</v>
      </c>
    </row>
    <row r="24" spans="1:2" ht="15.75" thickBot="1" x14ac:dyDescent="0.3">
      <c r="A24" s="24" t="s">
        <v>113</v>
      </c>
      <c r="B24" s="25" t="s">
        <v>114</v>
      </c>
    </row>
    <row r="25" spans="1:2" ht="15.75" thickBot="1" x14ac:dyDescent="0.3">
      <c r="A25" s="24" t="s">
        <v>115</v>
      </c>
      <c r="B25" s="25" t="s">
        <v>116</v>
      </c>
    </row>
    <row r="26" spans="1:2" ht="15.75" thickBot="1" x14ac:dyDescent="0.3">
      <c r="A26" s="24" t="s">
        <v>117</v>
      </c>
      <c r="B26" s="25" t="s">
        <v>118</v>
      </c>
    </row>
    <row r="27" spans="1:2" ht="15.75" thickBot="1" x14ac:dyDescent="0.3">
      <c r="A27" s="24" t="s">
        <v>119</v>
      </c>
      <c r="B27" s="25" t="s">
        <v>120</v>
      </c>
    </row>
    <row r="28" spans="1:2" ht="15.75" thickBot="1" x14ac:dyDescent="0.3">
      <c r="A28" s="24" t="s">
        <v>121</v>
      </c>
      <c r="B28" s="25" t="s">
        <v>122</v>
      </c>
    </row>
    <row r="29" spans="1:2" ht="15.75" thickBot="1" x14ac:dyDescent="0.3">
      <c r="A29" s="24" t="s">
        <v>123</v>
      </c>
      <c r="B29" s="25" t="s">
        <v>124</v>
      </c>
    </row>
    <row r="30" spans="1:2" ht="15.75" thickBot="1" x14ac:dyDescent="0.3">
      <c r="A30" s="24" t="s">
        <v>125</v>
      </c>
      <c r="B30" s="25" t="s">
        <v>126</v>
      </c>
    </row>
    <row r="31" spans="1:2" ht="15.75" thickBot="1" x14ac:dyDescent="0.3">
      <c r="A31" s="26" t="s">
        <v>134</v>
      </c>
      <c r="B31" s="21" t="s">
        <v>127</v>
      </c>
    </row>
    <row r="32" spans="1:2" ht="15.75" thickBot="1" x14ac:dyDescent="0.3">
      <c r="A32" s="26" t="s">
        <v>135</v>
      </c>
      <c r="B32" s="21" t="s">
        <v>128</v>
      </c>
    </row>
    <row r="33" spans="1:2" ht="15.75" thickBot="1" x14ac:dyDescent="0.3">
      <c r="A33" s="26" t="s">
        <v>136</v>
      </c>
      <c r="B33" s="21" t="s">
        <v>129</v>
      </c>
    </row>
    <row r="34" spans="1:2" ht="15.75" thickBot="1" x14ac:dyDescent="0.3">
      <c r="A34" s="26" t="s">
        <v>137</v>
      </c>
      <c r="B34" s="21" t="s">
        <v>130</v>
      </c>
    </row>
    <row r="35" spans="1:2" ht="15.75" thickBot="1" x14ac:dyDescent="0.3">
      <c r="A35" s="26" t="s">
        <v>138</v>
      </c>
      <c r="B35" s="21" t="s">
        <v>131</v>
      </c>
    </row>
    <row r="36" spans="1:2" ht="15.75" thickBot="1" x14ac:dyDescent="0.3">
      <c r="A36" s="26" t="s">
        <v>139</v>
      </c>
      <c r="B36" s="21" t="s">
        <v>132</v>
      </c>
    </row>
    <row r="37" spans="1:2" ht="15.75" thickBot="1" x14ac:dyDescent="0.3">
      <c r="A37" s="26" t="s">
        <v>140</v>
      </c>
      <c r="B37" s="21" t="s">
        <v>133</v>
      </c>
    </row>
    <row r="38" spans="1:2" x14ac:dyDescent="0.25">
      <c r="A38" s="27"/>
    </row>
    <row r="39" spans="1:2" x14ac:dyDescent="0.25">
      <c r="A39" s="27"/>
    </row>
    <row r="40" spans="1:2" x14ac:dyDescent="0.25">
      <c r="A40" s="17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70D1-F11E-4433-8264-A41C9DD47582}">
  <dimension ref="A3:D26"/>
  <sheetViews>
    <sheetView workbookViewId="0">
      <selection activeCell="C5" sqref="C5:C18"/>
    </sheetView>
  </sheetViews>
  <sheetFormatPr defaultRowHeight="15" x14ac:dyDescent="0.25"/>
  <cols>
    <col min="1" max="1" width="11.7109375" customWidth="1"/>
    <col min="2" max="2" width="93.7109375" customWidth="1"/>
    <col min="3" max="3" width="24.5703125" style="1" customWidth="1"/>
    <col min="4" max="4" width="44.140625" style="2" customWidth="1"/>
    <col min="5" max="5" width="57" customWidth="1"/>
    <col min="6" max="6" width="23.140625" customWidth="1"/>
    <col min="7" max="7" width="30.5703125" customWidth="1"/>
    <col min="8" max="8" width="29.5703125" customWidth="1"/>
    <col min="9" max="9" width="29.140625" customWidth="1"/>
    <col min="10" max="10" width="36.140625" customWidth="1"/>
    <col min="11" max="11" width="35.28515625" customWidth="1"/>
    <col min="12" max="12" width="31.7109375" customWidth="1"/>
  </cols>
  <sheetData>
    <row r="3" spans="1:4" x14ac:dyDescent="0.25">
      <c r="C3" s="4" t="s">
        <v>28</v>
      </c>
      <c r="D3"/>
    </row>
    <row r="4" spans="1:4" ht="30" x14ac:dyDescent="0.25">
      <c r="A4" s="7" t="s">
        <v>29</v>
      </c>
      <c r="B4" s="8" t="s">
        <v>30</v>
      </c>
      <c r="C4" s="16"/>
      <c r="D4"/>
    </row>
    <row r="5" spans="1:4" x14ac:dyDescent="0.25">
      <c r="A5" s="3" t="s">
        <v>0</v>
      </c>
      <c r="B5" s="3" t="s">
        <v>14</v>
      </c>
      <c r="C5" s="5">
        <v>1078963.93</v>
      </c>
      <c r="D5"/>
    </row>
    <row r="6" spans="1:4" x14ac:dyDescent="0.25">
      <c r="A6" s="3" t="s">
        <v>1</v>
      </c>
      <c r="B6" s="3" t="s">
        <v>15</v>
      </c>
      <c r="C6" s="5">
        <v>1227924.95</v>
      </c>
      <c r="D6"/>
    </row>
    <row r="7" spans="1:4" x14ac:dyDescent="0.25">
      <c r="A7" s="3" t="s">
        <v>2</v>
      </c>
      <c r="B7" s="3" t="s">
        <v>16</v>
      </c>
      <c r="C7" s="5">
        <v>1277639.71</v>
      </c>
      <c r="D7"/>
    </row>
    <row r="8" spans="1:4" x14ac:dyDescent="0.25">
      <c r="A8" s="3" t="s">
        <v>3</v>
      </c>
      <c r="B8" s="3" t="s">
        <v>17</v>
      </c>
      <c r="C8" s="5">
        <v>122020.06</v>
      </c>
      <c r="D8"/>
    </row>
    <row r="9" spans="1:4" x14ac:dyDescent="0.25">
      <c r="A9" s="3" t="s">
        <v>4</v>
      </c>
      <c r="B9" s="3" t="s">
        <v>18</v>
      </c>
      <c r="C9" s="5">
        <v>474985.68</v>
      </c>
      <c r="D9"/>
    </row>
    <row r="10" spans="1:4" x14ac:dyDescent="0.25">
      <c r="A10" s="3" t="s">
        <v>5</v>
      </c>
      <c r="B10" s="3" t="s">
        <v>19</v>
      </c>
      <c r="C10" s="5">
        <v>170514.76</v>
      </c>
      <c r="D10"/>
    </row>
    <row r="11" spans="1:4" x14ac:dyDescent="0.25">
      <c r="A11" s="3" t="s">
        <v>6</v>
      </c>
      <c r="B11" s="3" t="s">
        <v>20</v>
      </c>
      <c r="C11" s="5">
        <v>276317.71999999997</v>
      </c>
      <c r="D11"/>
    </row>
    <row r="12" spans="1:4" x14ac:dyDescent="0.25">
      <c r="A12" s="3" t="s">
        <v>7</v>
      </c>
      <c r="B12" s="3" t="s">
        <v>21</v>
      </c>
      <c r="C12" s="5">
        <v>3389878.64</v>
      </c>
      <c r="D12"/>
    </row>
    <row r="13" spans="1:4" x14ac:dyDescent="0.25">
      <c r="A13" s="3" t="s">
        <v>8</v>
      </c>
      <c r="B13" s="3" t="s">
        <v>22</v>
      </c>
      <c r="C13" s="5">
        <v>350022.6</v>
      </c>
      <c r="D13"/>
    </row>
    <row r="14" spans="1:4" x14ac:dyDescent="0.25">
      <c r="A14" s="3" t="s">
        <v>9</v>
      </c>
      <c r="B14" s="3" t="s">
        <v>23</v>
      </c>
      <c r="C14" s="5">
        <v>1341204.3700000001</v>
      </c>
      <c r="D14"/>
    </row>
    <row r="15" spans="1:4" x14ac:dyDescent="0.25">
      <c r="A15" s="3" t="s">
        <v>10</v>
      </c>
      <c r="B15" s="3" t="s">
        <v>24</v>
      </c>
      <c r="C15" s="5">
        <v>6800.83</v>
      </c>
      <c r="D15"/>
    </row>
    <row r="16" spans="1:4" x14ac:dyDescent="0.25">
      <c r="A16" s="3" t="s">
        <v>11</v>
      </c>
      <c r="B16" s="3" t="s">
        <v>25</v>
      </c>
      <c r="C16" s="5">
        <v>372031.1</v>
      </c>
      <c r="D16"/>
    </row>
    <row r="17" spans="1:4" x14ac:dyDescent="0.25">
      <c r="A17" s="3" t="s">
        <v>12</v>
      </c>
      <c r="B17" s="3" t="s">
        <v>26</v>
      </c>
      <c r="C17" s="5">
        <v>163019.18</v>
      </c>
      <c r="D17"/>
    </row>
    <row r="18" spans="1:4" x14ac:dyDescent="0.25">
      <c r="A18" s="3" t="s">
        <v>13</v>
      </c>
      <c r="B18" s="3" t="s">
        <v>27</v>
      </c>
      <c r="C18" s="5">
        <v>41586.629999999997</v>
      </c>
      <c r="D18"/>
    </row>
    <row r="19" spans="1:4" x14ac:dyDescent="0.25">
      <c r="A19" s="3"/>
      <c r="B19" s="3" t="s">
        <v>33</v>
      </c>
      <c r="C19" s="6"/>
      <c r="D19"/>
    </row>
    <row r="20" spans="1:4" x14ac:dyDescent="0.25">
      <c r="A20" s="3"/>
      <c r="B20" s="3" t="s">
        <v>34</v>
      </c>
      <c r="C20" s="6"/>
      <c r="D20"/>
    </row>
    <row r="21" spans="1:4" x14ac:dyDescent="0.25">
      <c r="A21" s="3"/>
      <c r="B21" s="3" t="s">
        <v>35</v>
      </c>
      <c r="C21" s="6"/>
      <c r="D21"/>
    </row>
    <row r="22" spans="1:4" x14ac:dyDescent="0.25">
      <c r="A22" s="3"/>
      <c r="B22" s="3" t="s">
        <v>36</v>
      </c>
      <c r="C22" s="6"/>
      <c r="D22"/>
    </row>
    <row r="23" spans="1:4" x14ac:dyDescent="0.25">
      <c r="A23" s="3"/>
      <c r="B23" s="3" t="s">
        <v>37</v>
      </c>
      <c r="C23" s="6"/>
      <c r="D23"/>
    </row>
    <row r="24" spans="1:4" x14ac:dyDescent="0.25">
      <c r="A24" s="3"/>
      <c r="B24" s="3" t="s">
        <v>38</v>
      </c>
      <c r="C24" s="6"/>
      <c r="D24"/>
    </row>
    <row r="25" spans="1:4" x14ac:dyDescent="0.25">
      <c r="A25" s="3"/>
      <c r="B25" s="3" t="s">
        <v>32</v>
      </c>
      <c r="C25" s="6"/>
      <c r="D25"/>
    </row>
    <row r="26" spans="1:4" x14ac:dyDescent="0.25">
      <c r="A26" s="3"/>
      <c r="B26" s="3"/>
      <c r="C26" s="14">
        <f t="shared" ref="C26" si="0">SUM(C5:C21)</f>
        <v>10292910.159999998</v>
      </c>
      <c r="D2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A50D1-BE63-4BBF-873C-E9490A74821F}">
  <dimension ref="A1:C37"/>
  <sheetViews>
    <sheetView tabSelected="1" workbookViewId="0">
      <selection activeCell="C16" sqref="C16:C29"/>
    </sheetView>
  </sheetViews>
  <sheetFormatPr defaultRowHeight="15" x14ac:dyDescent="0.25"/>
  <cols>
    <col min="1" max="1" width="19.28515625" customWidth="1"/>
    <col min="2" max="2" width="83.5703125" customWidth="1"/>
    <col min="3" max="3" width="69.42578125" customWidth="1"/>
    <col min="4" max="4" width="70" customWidth="1"/>
  </cols>
  <sheetData>
    <row r="1" spans="1:3" x14ac:dyDescent="0.25">
      <c r="A1" s="11" t="s">
        <v>31</v>
      </c>
      <c r="B1" s="12" t="s">
        <v>30</v>
      </c>
      <c r="C1" s="12" t="s">
        <v>143</v>
      </c>
    </row>
    <row r="2" spans="1:3" x14ac:dyDescent="0.25">
      <c r="A2" s="9" t="s">
        <v>71</v>
      </c>
      <c r="B2" s="9" t="s">
        <v>39</v>
      </c>
      <c r="C2" s="13">
        <v>2.81</v>
      </c>
    </row>
    <row r="3" spans="1:3" x14ac:dyDescent="0.25">
      <c r="A3" s="9" t="s">
        <v>73</v>
      </c>
      <c r="B3" s="9" t="s">
        <v>40</v>
      </c>
      <c r="C3" s="13">
        <v>1.66</v>
      </c>
    </row>
    <row r="4" spans="1:3" x14ac:dyDescent="0.25">
      <c r="A4" s="9" t="s">
        <v>75</v>
      </c>
      <c r="B4" s="9" t="s">
        <v>41</v>
      </c>
      <c r="C4" s="13">
        <v>4.3</v>
      </c>
    </row>
    <row r="5" spans="1:3" x14ac:dyDescent="0.25">
      <c r="A5" s="9" t="s">
        <v>77</v>
      </c>
      <c r="B5" s="9" t="s">
        <v>42</v>
      </c>
      <c r="C5" s="13">
        <v>2.7</v>
      </c>
    </row>
    <row r="6" spans="1:3" x14ac:dyDescent="0.25">
      <c r="A6" s="9" t="s">
        <v>79</v>
      </c>
      <c r="B6" s="9" t="s">
        <v>43</v>
      </c>
      <c r="C6" s="13">
        <v>2.7</v>
      </c>
    </row>
    <row r="7" spans="1:3" x14ac:dyDescent="0.25">
      <c r="A7" s="9" t="s">
        <v>81</v>
      </c>
      <c r="B7" s="9" t="s">
        <v>44</v>
      </c>
      <c r="C7" s="13">
        <v>2.7</v>
      </c>
    </row>
    <row r="8" spans="1:3" x14ac:dyDescent="0.25">
      <c r="A8" s="9" t="s">
        <v>83</v>
      </c>
      <c r="B8" s="9" t="s">
        <v>45</v>
      </c>
      <c r="C8" s="13">
        <v>2.7</v>
      </c>
    </row>
    <row r="9" spans="1:3" x14ac:dyDescent="0.25">
      <c r="A9" s="9" t="s">
        <v>85</v>
      </c>
      <c r="B9" s="9" t="s">
        <v>46</v>
      </c>
      <c r="C9" s="13">
        <v>0.56000000000000005</v>
      </c>
    </row>
    <row r="10" spans="1:3" x14ac:dyDescent="0.25">
      <c r="A10" s="9" t="s">
        <v>87</v>
      </c>
      <c r="B10" s="9" t="s">
        <v>47</v>
      </c>
      <c r="C10" s="13">
        <v>2.7</v>
      </c>
    </row>
    <row r="11" spans="1:3" x14ac:dyDescent="0.25">
      <c r="A11" s="9" t="s">
        <v>89</v>
      </c>
      <c r="B11" s="9" t="s">
        <v>48</v>
      </c>
      <c r="C11" s="13">
        <v>2.8</v>
      </c>
    </row>
    <row r="12" spans="1:3" x14ac:dyDescent="0.25">
      <c r="A12" s="9" t="s">
        <v>91</v>
      </c>
      <c r="B12" s="9" t="s">
        <v>49</v>
      </c>
      <c r="C12" s="13">
        <v>3.2</v>
      </c>
    </row>
    <row r="13" spans="1:3" x14ac:dyDescent="0.25">
      <c r="A13" s="9" t="s">
        <v>93</v>
      </c>
      <c r="B13" s="9" t="s">
        <v>50</v>
      </c>
      <c r="C13" s="13">
        <v>2.5</v>
      </c>
    </row>
    <row r="14" spans="1:3" x14ac:dyDescent="0.25">
      <c r="A14" s="9" t="s">
        <v>95</v>
      </c>
      <c r="B14" s="9" t="s">
        <v>51</v>
      </c>
      <c r="C14" s="13">
        <v>2.8</v>
      </c>
    </row>
    <row r="15" spans="1:3" x14ac:dyDescent="0.25">
      <c r="A15" s="9" t="s">
        <v>97</v>
      </c>
      <c r="B15" s="9" t="s">
        <v>52</v>
      </c>
      <c r="C15" s="13">
        <v>1.1000000000000001</v>
      </c>
    </row>
    <row r="16" spans="1:3" x14ac:dyDescent="0.25">
      <c r="A16" s="10" t="s">
        <v>99</v>
      </c>
      <c r="B16" s="10" t="s">
        <v>53</v>
      </c>
      <c r="C16" s="13">
        <v>2.81</v>
      </c>
    </row>
    <row r="17" spans="1:3" x14ac:dyDescent="0.25">
      <c r="A17" s="10" t="s">
        <v>101</v>
      </c>
      <c r="B17" s="10" t="s">
        <v>54</v>
      </c>
      <c r="C17" s="13">
        <v>1.66</v>
      </c>
    </row>
    <row r="18" spans="1:3" x14ac:dyDescent="0.25">
      <c r="A18" s="10" t="s">
        <v>103</v>
      </c>
      <c r="B18" s="10" t="s">
        <v>55</v>
      </c>
      <c r="C18" s="13">
        <v>4.3</v>
      </c>
    </row>
    <row r="19" spans="1:3" x14ac:dyDescent="0.25">
      <c r="A19" s="10" t="s">
        <v>105</v>
      </c>
      <c r="B19" s="10" t="s">
        <v>56</v>
      </c>
      <c r="C19" s="13">
        <v>2.7</v>
      </c>
    </row>
    <row r="20" spans="1:3" x14ac:dyDescent="0.25">
      <c r="A20" s="10" t="s">
        <v>107</v>
      </c>
      <c r="B20" s="10" t="s">
        <v>57</v>
      </c>
      <c r="C20" s="13">
        <v>2.7</v>
      </c>
    </row>
    <row r="21" spans="1:3" x14ac:dyDescent="0.25">
      <c r="A21" s="10" t="s">
        <v>109</v>
      </c>
      <c r="B21" s="10" t="s">
        <v>58</v>
      </c>
      <c r="C21" s="13">
        <v>2.7</v>
      </c>
    </row>
    <row r="22" spans="1:3" x14ac:dyDescent="0.25">
      <c r="A22" s="10" t="s">
        <v>111</v>
      </c>
      <c r="B22" s="10" t="s">
        <v>59</v>
      </c>
      <c r="C22" s="13">
        <v>2.7</v>
      </c>
    </row>
    <row r="23" spans="1:3" x14ac:dyDescent="0.25">
      <c r="A23" s="10" t="s">
        <v>113</v>
      </c>
      <c r="B23" s="10" t="s">
        <v>60</v>
      </c>
      <c r="C23" s="13">
        <v>0.56000000000000005</v>
      </c>
    </row>
    <row r="24" spans="1:3" x14ac:dyDescent="0.25">
      <c r="A24" s="10" t="s">
        <v>115</v>
      </c>
      <c r="B24" s="10" t="s">
        <v>61</v>
      </c>
      <c r="C24" s="13">
        <v>2.7</v>
      </c>
    </row>
    <row r="25" spans="1:3" x14ac:dyDescent="0.25">
      <c r="A25" s="10" t="s">
        <v>117</v>
      </c>
      <c r="B25" s="10" t="s">
        <v>62</v>
      </c>
      <c r="C25" s="13">
        <v>2.8</v>
      </c>
    </row>
    <row r="26" spans="1:3" x14ac:dyDescent="0.25">
      <c r="A26" s="10" t="s">
        <v>119</v>
      </c>
      <c r="B26" s="10" t="s">
        <v>63</v>
      </c>
      <c r="C26" s="13">
        <v>3.2</v>
      </c>
    </row>
    <row r="27" spans="1:3" x14ac:dyDescent="0.25">
      <c r="A27" s="10" t="s">
        <v>121</v>
      </c>
      <c r="B27" s="10" t="s">
        <v>64</v>
      </c>
      <c r="C27" s="13">
        <v>2.5</v>
      </c>
    </row>
    <row r="28" spans="1:3" x14ac:dyDescent="0.25">
      <c r="A28" s="10" t="s">
        <v>123</v>
      </c>
      <c r="B28" s="10" t="s">
        <v>65</v>
      </c>
      <c r="C28" s="13">
        <v>2.8</v>
      </c>
    </row>
    <row r="29" spans="1:3" x14ac:dyDescent="0.25">
      <c r="A29" s="10" t="s">
        <v>125</v>
      </c>
      <c r="B29" s="10" t="s">
        <v>66</v>
      </c>
      <c r="C29" s="13">
        <v>1.1000000000000001</v>
      </c>
    </row>
    <row r="30" spans="1:3" x14ac:dyDescent="0.25">
      <c r="A30" s="28" t="s">
        <v>134</v>
      </c>
      <c r="B30" s="3" t="s">
        <v>33</v>
      </c>
      <c r="C30" s="13" t="s">
        <v>67</v>
      </c>
    </row>
    <row r="31" spans="1:3" x14ac:dyDescent="0.25">
      <c r="A31" s="28" t="s">
        <v>135</v>
      </c>
      <c r="B31" s="3" t="s">
        <v>34</v>
      </c>
      <c r="C31" s="13" t="s">
        <v>67</v>
      </c>
    </row>
    <row r="32" spans="1:3" x14ac:dyDescent="0.25">
      <c r="A32" s="28" t="s">
        <v>136</v>
      </c>
      <c r="B32" s="3" t="s">
        <v>35</v>
      </c>
      <c r="C32" s="13" t="s">
        <v>67</v>
      </c>
    </row>
    <row r="33" spans="1:3" x14ac:dyDescent="0.25">
      <c r="A33" s="28" t="s">
        <v>137</v>
      </c>
      <c r="B33" s="3" t="s">
        <v>36</v>
      </c>
      <c r="C33" s="13" t="s">
        <v>67</v>
      </c>
    </row>
    <row r="34" spans="1:3" x14ac:dyDescent="0.25">
      <c r="A34" s="28" t="s">
        <v>138</v>
      </c>
      <c r="B34" s="3" t="s">
        <v>37</v>
      </c>
      <c r="C34" s="13" t="s">
        <v>67</v>
      </c>
    </row>
    <row r="35" spans="1:3" x14ac:dyDescent="0.25">
      <c r="A35" s="28" t="s">
        <v>139</v>
      </c>
      <c r="B35" s="3" t="s">
        <v>38</v>
      </c>
      <c r="C35" s="13" t="s">
        <v>67</v>
      </c>
    </row>
    <row r="36" spans="1:3" x14ac:dyDescent="0.25">
      <c r="A36" s="28" t="s">
        <v>140</v>
      </c>
      <c r="B36" s="3" t="s">
        <v>32</v>
      </c>
      <c r="C36" s="13" t="s">
        <v>67</v>
      </c>
    </row>
    <row r="37" spans="1:3" x14ac:dyDescent="0.25">
      <c r="A37" s="2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4E29E-62A9-4FCE-A742-93D18D0D6CD6}">
  <dimension ref="A1:D40"/>
  <sheetViews>
    <sheetView zoomScale="80" zoomScaleNormal="80" workbookViewId="0">
      <selection activeCell="I31" sqref="I31"/>
    </sheetView>
  </sheetViews>
  <sheetFormatPr defaultRowHeight="15" x14ac:dyDescent="0.25"/>
  <cols>
    <col min="1" max="1" width="15.85546875" customWidth="1"/>
    <col min="2" max="2" width="121.5703125" customWidth="1"/>
    <col min="3" max="3" width="52.7109375" style="15" customWidth="1"/>
    <col min="4" max="4" width="59.28515625" customWidth="1"/>
    <col min="6" max="6" width="39.42578125" customWidth="1"/>
  </cols>
  <sheetData>
    <row r="1" spans="1:4" ht="15.75" thickBot="1" x14ac:dyDescent="0.3">
      <c r="A1" s="18"/>
      <c r="B1" s="19" t="s">
        <v>68</v>
      </c>
    </row>
    <row r="2" spans="1:4" ht="29.25" thickBot="1" x14ac:dyDescent="0.3">
      <c r="A2" s="20" t="s">
        <v>69</v>
      </c>
      <c r="B2" s="21" t="s">
        <v>70</v>
      </c>
      <c r="C2" s="30" t="s">
        <v>141</v>
      </c>
      <c r="D2" s="31" t="s">
        <v>142</v>
      </c>
    </row>
    <row r="3" spans="1:4" ht="15.75" thickBot="1" x14ac:dyDescent="0.3">
      <c r="A3" s="22" t="s">
        <v>71</v>
      </c>
      <c r="B3" s="23" t="s">
        <v>72</v>
      </c>
      <c r="C3" s="32">
        <f>(1078963.93*0.03)*0.6</f>
        <v>19421.350739999998</v>
      </c>
      <c r="D3" s="32">
        <f>(1078963.93*0.06)*0.6</f>
        <v>38842.701479999996</v>
      </c>
    </row>
    <row r="4" spans="1:4" ht="15.75" thickBot="1" x14ac:dyDescent="0.3">
      <c r="A4" s="22" t="s">
        <v>73</v>
      </c>
      <c r="B4" s="23" t="s">
        <v>74</v>
      </c>
      <c r="C4" s="32">
        <f>(1227924.95*0.03)*0.6</f>
        <v>22102.649099999995</v>
      </c>
      <c r="D4" s="32">
        <f>(1227924.95*0.06)*0.6</f>
        <v>44205.29819999999</v>
      </c>
    </row>
    <row r="5" spans="1:4" ht="15.75" thickBot="1" x14ac:dyDescent="0.3">
      <c r="A5" s="22" t="s">
        <v>75</v>
      </c>
      <c r="B5" s="23" t="s">
        <v>76</v>
      </c>
      <c r="C5" s="32">
        <f>(1277639.71*0.03)*0.6</f>
        <v>22997.514779999998</v>
      </c>
      <c r="D5" s="32">
        <f>(1277639.71*0.06)*0.6</f>
        <v>45995.029559999995</v>
      </c>
    </row>
    <row r="6" spans="1:4" ht="15.75" thickBot="1" x14ac:dyDescent="0.3">
      <c r="A6" s="22" t="s">
        <v>77</v>
      </c>
      <c r="B6" s="23" t="s">
        <v>78</v>
      </c>
      <c r="C6" s="32">
        <f>(122020.06*0.03)*0.6</f>
        <v>2196.3610799999997</v>
      </c>
      <c r="D6" s="32">
        <f>(122020.06*0.06)*0.6</f>
        <v>4392.7221599999993</v>
      </c>
    </row>
    <row r="7" spans="1:4" ht="15.75" thickBot="1" x14ac:dyDescent="0.3">
      <c r="A7" s="22" t="s">
        <v>79</v>
      </c>
      <c r="B7" s="23" t="s">
        <v>80</v>
      </c>
      <c r="C7" s="32">
        <f>(474985.68*0.03)*0.6</f>
        <v>8549.7422399999996</v>
      </c>
      <c r="D7" s="32">
        <f>(474985.68*0.06)*0.6</f>
        <v>17099.484479999999</v>
      </c>
    </row>
    <row r="8" spans="1:4" ht="15.75" thickBot="1" x14ac:dyDescent="0.3">
      <c r="A8" s="22" t="s">
        <v>81</v>
      </c>
      <c r="B8" s="23" t="s">
        <v>82</v>
      </c>
      <c r="C8" s="32">
        <f>(170514.76*0.03)*0.6</f>
        <v>3069.26568</v>
      </c>
      <c r="D8" s="32">
        <f>(170514.76*0.06)*0.6</f>
        <v>6138.5313599999999</v>
      </c>
    </row>
    <row r="9" spans="1:4" ht="15.75" thickBot="1" x14ac:dyDescent="0.3">
      <c r="A9" s="22" t="s">
        <v>83</v>
      </c>
      <c r="B9" s="23" t="s">
        <v>84</v>
      </c>
      <c r="C9" s="32">
        <f>(276317.72*0.03)*0.6</f>
        <v>4973.7189599999992</v>
      </c>
      <c r="D9" s="32">
        <f>(276317.72*0.06)*0.6</f>
        <v>9947.4379199999985</v>
      </c>
    </row>
    <row r="10" spans="1:4" ht="15.75" thickBot="1" x14ac:dyDescent="0.3">
      <c r="A10" s="22" t="s">
        <v>85</v>
      </c>
      <c r="B10" s="23" t="s">
        <v>86</v>
      </c>
      <c r="C10" s="32">
        <f>(3389878.64*0.03)*0.6</f>
        <v>61017.815520000004</v>
      </c>
      <c r="D10" s="32">
        <f>(3389878.64*0.06)*0.6</f>
        <v>122035.63104000001</v>
      </c>
    </row>
    <row r="11" spans="1:4" ht="15.75" thickBot="1" x14ac:dyDescent="0.3">
      <c r="A11" s="22" t="s">
        <v>87</v>
      </c>
      <c r="B11" s="23" t="s">
        <v>88</v>
      </c>
      <c r="C11" s="32">
        <f>(350022.6*0.03)*0.6</f>
        <v>6300.4067999999988</v>
      </c>
      <c r="D11" s="32">
        <f>(350022.6*0.06)*0.6</f>
        <v>12600.813599999998</v>
      </c>
    </row>
    <row r="12" spans="1:4" ht="15.75" thickBot="1" x14ac:dyDescent="0.3">
      <c r="A12" s="22" t="s">
        <v>89</v>
      </c>
      <c r="B12" s="23" t="s">
        <v>90</v>
      </c>
      <c r="C12" s="32">
        <f>(1341204.37*0.03)*0.6</f>
        <v>24141.678659999998</v>
      </c>
      <c r="D12" s="32">
        <f>(1341204.37*0.06)*0.6</f>
        <v>48283.357319999996</v>
      </c>
    </row>
    <row r="13" spans="1:4" ht="15.75" thickBot="1" x14ac:dyDescent="0.3">
      <c r="A13" s="22" t="s">
        <v>91</v>
      </c>
      <c r="B13" s="23" t="s">
        <v>92</v>
      </c>
      <c r="C13" s="32">
        <f>(6800.83*0.03)*0.6</f>
        <v>122.41494</v>
      </c>
      <c r="D13" s="32">
        <f>(6800.83*0.06)*0.6</f>
        <v>244.82988</v>
      </c>
    </row>
    <row r="14" spans="1:4" ht="15.75" thickBot="1" x14ac:dyDescent="0.3">
      <c r="A14" s="22" t="s">
        <v>93</v>
      </c>
      <c r="B14" s="23" t="s">
        <v>94</v>
      </c>
      <c r="C14" s="32">
        <f>(372031.1*0.03)*0.6</f>
        <v>6696.5597999999991</v>
      </c>
      <c r="D14" s="32">
        <f>(372031.1*0.06)*0.6</f>
        <v>13393.119599999998</v>
      </c>
    </row>
    <row r="15" spans="1:4" ht="15.75" thickBot="1" x14ac:dyDescent="0.3">
      <c r="A15" s="22" t="s">
        <v>95</v>
      </c>
      <c r="B15" s="23" t="s">
        <v>96</v>
      </c>
      <c r="C15" s="32">
        <f>(163019.18*0.03)*0.6</f>
        <v>2934.3452399999996</v>
      </c>
      <c r="D15" s="32">
        <f>(163019.18*0.06)*0.6</f>
        <v>5868.6904799999993</v>
      </c>
    </row>
    <row r="16" spans="1:4" ht="15.75" thickBot="1" x14ac:dyDescent="0.3">
      <c r="A16" s="22" t="s">
        <v>97</v>
      </c>
      <c r="B16" s="23" t="s">
        <v>98</v>
      </c>
      <c r="C16" s="32">
        <f>(41586.63*0.03)*0.6</f>
        <v>748.55933999999991</v>
      </c>
      <c r="D16" s="32">
        <f>(41586.63*0.06)*0.6</f>
        <v>1497.1186799999998</v>
      </c>
    </row>
    <row r="17" spans="1:4" ht="15.75" thickBot="1" x14ac:dyDescent="0.3">
      <c r="A17" s="24" t="s">
        <v>99</v>
      </c>
      <c r="B17" s="25" t="s">
        <v>100</v>
      </c>
      <c r="C17" s="33">
        <f>(1078963.93*0.03)*0.4</f>
        <v>12947.567159999999</v>
      </c>
      <c r="D17" s="33">
        <f>(1078963.93*0.06)*0.4</f>
        <v>25895.134319999997</v>
      </c>
    </row>
    <row r="18" spans="1:4" ht="15.75" thickBot="1" x14ac:dyDescent="0.3">
      <c r="A18" s="24" t="s">
        <v>101</v>
      </c>
      <c r="B18" s="25" t="s">
        <v>102</v>
      </c>
      <c r="C18" s="34">
        <f>(1227924.95*0.03)*0.4</f>
        <v>14735.099399999999</v>
      </c>
      <c r="D18" s="34">
        <f>(1227924.95*0.06)*0.4</f>
        <v>29470.198799999998</v>
      </c>
    </row>
    <row r="19" spans="1:4" ht="15.75" thickBot="1" x14ac:dyDescent="0.3">
      <c r="A19" s="24" t="s">
        <v>103</v>
      </c>
      <c r="B19" s="25" t="s">
        <v>104</v>
      </c>
      <c r="C19" s="34">
        <f>(1277639.71*0.03)*0.4</f>
        <v>15331.676520000001</v>
      </c>
      <c r="D19" s="34">
        <f>(1277639.71*0.06)*0.4</f>
        <v>30663.353040000002</v>
      </c>
    </row>
    <row r="20" spans="1:4" ht="15.75" thickBot="1" x14ac:dyDescent="0.3">
      <c r="A20" s="24" t="s">
        <v>105</v>
      </c>
      <c r="B20" s="25" t="s">
        <v>106</v>
      </c>
      <c r="C20" s="34">
        <f>(122020.06*0.03)*0.4</f>
        <v>1464.24072</v>
      </c>
      <c r="D20" s="34">
        <f>(122020.06*0.06)*0.4</f>
        <v>2928.48144</v>
      </c>
    </row>
    <row r="21" spans="1:4" ht="15.75" thickBot="1" x14ac:dyDescent="0.3">
      <c r="A21" s="24" t="s">
        <v>107</v>
      </c>
      <c r="B21" s="25" t="s">
        <v>108</v>
      </c>
      <c r="C21" s="34">
        <f>(474985.68*0.03)*0.4</f>
        <v>5699.82816</v>
      </c>
      <c r="D21" s="34">
        <f>(474985.68*0.06)*0.4</f>
        <v>11399.65632</v>
      </c>
    </row>
    <row r="22" spans="1:4" ht="15.75" thickBot="1" x14ac:dyDescent="0.3">
      <c r="A22" s="24" t="s">
        <v>109</v>
      </c>
      <c r="B22" s="25" t="s">
        <v>110</v>
      </c>
      <c r="C22" s="34">
        <f>(170514.76*0.03)*0.4</f>
        <v>2046.1771200000001</v>
      </c>
      <c r="D22" s="34">
        <f>(170514.76*0.06)*0.4</f>
        <v>4092.3542400000001</v>
      </c>
    </row>
    <row r="23" spans="1:4" ht="15.75" thickBot="1" x14ac:dyDescent="0.3">
      <c r="A23" s="24" t="s">
        <v>111</v>
      </c>
      <c r="B23" s="25" t="s">
        <v>112</v>
      </c>
      <c r="C23" s="34">
        <f>(276317.72*0.03)*0.4</f>
        <v>3315.8126399999996</v>
      </c>
      <c r="D23" s="34">
        <f>(276317.72*0.06)*0.4</f>
        <v>6631.6252799999993</v>
      </c>
    </row>
    <row r="24" spans="1:4" ht="15.75" thickBot="1" x14ac:dyDescent="0.3">
      <c r="A24" s="24" t="s">
        <v>113</v>
      </c>
      <c r="B24" s="25" t="s">
        <v>114</v>
      </c>
      <c r="C24" s="34">
        <f>(3389878.64*0.03)*0.4</f>
        <v>40678.543680000002</v>
      </c>
      <c r="D24" s="34">
        <f>(3389878.64*0.06)*0.4</f>
        <v>81357.087360000005</v>
      </c>
    </row>
    <row r="25" spans="1:4" ht="15.75" thickBot="1" x14ac:dyDescent="0.3">
      <c r="A25" s="24" t="s">
        <v>115</v>
      </c>
      <c r="B25" s="25" t="s">
        <v>116</v>
      </c>
      <c r="C25" s="34">
        <f>(350022.6*0.03)*0.4</f>
        <v>4200.2711999999992</v>
      </c>
      <c r="D25" s="34">
        <f>(350022.6*0.06)*0.4</f>
        <v>8400.5423999999985</v>
      </c>
    </row>
    <row r="26" spans="1:4" ht="15.75" thickBot="1" x14ac:dyDescent="0.3">
      <c r="A26" s="24" t="s">
        <v>117</v>
      </c>
      <c r="B26" s="25" t="s">
        <v>118</v>
      </c>
      <c r="C26" s="34">
        <f>(1341204.37*0.03)*0.4</f>
        <v>16094.452440000001</v>
      </c>
      <c r="D26" s="34">
        <f>(1341204.37*0.06)*0.4</f>
        <v>32188.904880000002</v>
      </c>
    </row>
    <row r="27" spans="1:4" ht="15.75" thickBot="1" x14ac:dyDescent="0.3">
      <c r="A27" s="24" t="s">
        <v>119</v>
      </c>
      <c r="B27" s="25" t="s">
        <v>120</v>
      </c>
      <c r="C27" s="34">
        <f>(6800.83*0.03)*0.4</f>
        <v>81.609960000000001</v>
      </c>
      <c r="D27" s="34">
        <f>(6800.83*0.06)*0.4</f>
        <v>163.21992</v>
      </c>
    </row>
    <row r="28" spans="1:4" ht="15.75" thickBot="1" x14ac:dyDescent="0.3">
      <c r="A28" s="24" t="s">
        <v>121</v>
      </c>
      <c r="B28" s="25" t="s">
        <v>122</v>
      </c>
      <c r="C28" s="34">
        <f>(372031.1*0.03)*0.4</f>
        <v>4464.3732</v>
      </c>
      <c r="D28" s="34">
        <f>(372031.1*0.06)*0.4</f>
        <v>8928.7464</v>
      </c>
    </row>
    <row r="29" spans="1:4" ht="15.75" thickBot="1" x14ac:dyDescent="0.3">
      <c r="A29" s="24" t="s">
        <v>123</v>
      </c>
      <c r="B29" s="25" t="s">
        <v>124</v>
      </c>
      <c r="C29" s="34">
        <f>(163019.18*0.03)*0.4</f>
        <v>1956.2301600000001</v>
      </c>
      <c r="D29" s="34">
        <f>(163019.18*0.06)*0.4</f>
        <v>3912.4603200000001</v>
      </c>
    </row>
    <row r="30" spans="1:4" ht="15.75" thickBot="1" x14ac:dyDescent="0.3">
      <c r="A30" s="24" t="s">
        <v>125</v>
      </c>
      <c r="B30" s="25" t="s">
        <v>126</v>
      </c>
      <c r="C30" s="34">
        <f>(41586.63*0.03)*0.4</f>
        <v>499.03955999999999</v>
      </c>
      <c r="D30" s="34">
        <f>(41586.63*0.06)*0.4</f>
        <v>998.07911999999999</v>
      </c>
    </row>
    <row r="31" spans="1:4" ht="15.75" thickBot="1" x14ac:dyDescent="0.3">
      <c r="A31" s="26" t="s">
        <v>134</v>
      </c>
      <c r="B31" s="21" t="s">
        <v>127</v>
      </c>
      <c r="C31" s="35"/>
      <c r="D31" s="21"/>
    </row>
    <row r="32" spans="1:4" ht="15.75" thickBot="1" x14ac:dyDescent="0.3">
      <c r="A32" s="26" t="s">
        <v>135</v>
      </c>
      <c r="B32" s="21" t="s">
        <v>128</v>
      </c>
      <c r="C32" s="35"/>
      <c r="D32" s="21"/>
    </row>
    <row r="33" spans="1:4" ht="15.75" thickBot="1" x14ac:dyDescent="0.3">
      <c r="A33" s="26" t="s">
        <v>136</v>
      </c>
      <c r="B33" s="21" t="s">
        <v>129</v>
      </c>
      <c r="C33" s="35"/>
      <c r="D33" s="21"/>
    </row>
    <row r="34" spans="1:4" ht="15.75" thickBot="1" x14ac:dyDescent="0.3">
      <c r="A34" s="26" t="s">
        <v>137</v>
      </c>
      <c r="B34" s="21" t="s">
        <v>130</v>
      </c>
      <c r="C34" s="35"/>
      <c r="D34" s="21"/>
    </row>
    <row r="35" spans="1:4" ht="15.75" thickBot="1" x14ac:dyDescent="0.3">
      <c r="A35" s="26" t="s">
        <v>138</v>
      </c>
      <c r="B35" s="21" t="s">
        <v>131</v>
      </c>
      <c r="C35" s="35"/>
      <c r="D35" s="21"/>
    </row>
    <row r="36" spans="1:4" ht="15.75" thickBot="1" x14ac:dyDescent="0.3">
      <c r="A36" s="26" t="s">
        <v>139</v>
      </c>
      <c r="B36" s="21" t="s">
        <v>132</v>
      </c>
      <c r="C36" s="35"/>
      <c r="D36" s="21"/>
    </row>
    <row r="37" spans="1:4" ht="15.75" thickBot="1" x14ac:dyDescent="0.3">
      <c r="A37" s="26" t="s">
        <v>140</v>
      </c>
      <c r="B37" s="21" t="s">
        <v>133</v>
      </c>
      <c r="C37" s="35"/>
      <c r="D37" s="21"/>
    </row>
    <row r="38" spans="1:4" x14ac:dyDescent="0.25">
      <c r="A38" s="27"/>
    </row>
    <row r="39" spans="1:4" x14ac:dyDescent="0.25">
      <c r="A39" s="27"/>
    </row>
    <row r="40" spans="1:4" x14ac:dyDescent="0.25">
      <c r="A40" s="17"/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ACCD7CBCDED8A4D9A9C1798CFDCA1F8" ma:contentTypeVersion="0" ma:contentTypeDescription="Ustvari nov dokument." ma:contentTypeScope="" ma:versionID="d0a382c6e425afc638b1ddd4ff0a1f6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119BE0-CF90-4EED-B848-C67179FC7F2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2CCB2D8-9388-40F9-BA5C-BE0056DD7F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607B39-DC88-4DAF-BEB5-1FD32ACF2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SEZNAM SKLOPOV</vt:lpstr>
      <vt:lpstr>VREDNOST NAKUPA V LETU 2021</vt:lpstr>
      <vt:lpstr>MINIMALNI POPUST NA OBSEG DOBAV</vt:lpstr>
      <vt:lpstr>FINANČNO ZAVAROVANJE</vt:lpstr>
    </vt:vector>
  </TitlesOfParts>
  <Company>Kraške lekarne Ilirska Bistrica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Kobal</dc:creator>
  <cp:lastModifiedBy>MajaPrebil</cp:lastModifiedBy>
  <cp:lastPrinted>2022-01-12T13:01:16Z</cp:lastPrinted>
  <dcterms:created xsi:type="dcterms:W3CDTF">2013-08-23T07:35:07Z</dcterms:created>
  <dcterms:modified xsi:type="dcterms:W3CDTF">2022-10-10T18:43:20Z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0x0101001ACCD7CBCDED8A4D9A9C1798CFDCA1F8</vt:lpwstr>
  </property>
</Properties>
</file>